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C:\Users\M. Kostrzewska\Documents\PROJEKTY MAGDA\FERS\"/>
    </mc:Choice>
  </mc:AlternateContent>
  <xr:revisionPtr revIDLastSave="146" documentId="13_ncr:1_{89006365-2150-41FC-95F2-A077676917D0}" xr6:coauthVersionLast="47" xr6:coauthVersionMax="47" xr10:uidLastSave="{96A6A89F-F3DB-4FF4-9F6D-C62E64A599D0}"/>
  <bookViews>
    <workbookView xWindow="-108" yWindow="-108" windowWidth="23256" windowHeight="12456" firstSheet="4" activeTab="4" xr2:uid="{4A4EB2AF-8DD0-47E8-A141-1F82AFD02054}"/>
  </bookViews>
  <sheets>
    <sheet name="1_Wojska Polskiego" sheetId="9" r:id="rId1"/>
    <sheet name="2_Traugutta" sheetId="3" r:id="rId2"/>
    <sheet name="3_Krasinskiego" sheetId="4" r:id="rId3"/>
    <sheet name="4_Robotnicza 33a" sheetId="8" r:id="rId4"/>
    <sheet name="5_Robotnicza 33f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9" l="1"/>
  <c r="G17" i="9"/>
  <c r="G7" i="4"/>
  <c r="G18" i="9" l="1"/>
  <c r="G21" i="9"/>
  <c r="G22" i="9"/>
  <c r="G10" i="9"/>
  <c r="G16" i="9"/>
  <c r="G15" i="9"/>
  <c r="G14" i="9"/>
  <c r="G13" i="9"/>
  <c r="G12" i="9"/>
  <c r="G11" i="9"/>
  <c r="G9" i="9"/>
  <c r="G8" i="9"/>
  <c r="G7" i="9"/>
  <c r="G6" i="9"/>
  <c r="G17" i="5"/>
  <c r="G16" i="5"/>
  <c r="G15" i="5"/>
  <c r="G14" i="5"/>
  <c r="G13" i="5"/>
  <c r="G11" i="5"/>
  <c r="G10" i="5"/>
  <c r="G19" i="5" s="1"/>
  <c r="G18" i="8"/>
  <c r="G17" i="8"/>
  <c r="G16" i="8"/>
  <c r="G15" i="8"/>
  <c r="G14" i="8"/>
  <c r="G13" i="8"/>
  <c r="G12" i="8"/>
  <c r="G11" i="8"/>
  <c r="G10" i="8"/>
  <c r="G9" i="8"/>
  <c r="G8" i="8"/>
  <c r="G7" i="8"/>
  <c r="G7" i="3"/>
  <c r="G23" i="9" l="1"/>
  <c r="G21" i="8"/>
</calcChain>
</file>

<file path=xl/sharedStrings.xml><?xml version="1.0" encoding="utf-8"?>
<sst xmlns="http://schemas.openxmlformats.org/spreadsheetml/2006/main" count="239" uniqueCount="106">
  <si>
    <t>ZAŁĄCZNIK NR. 6 DO ZAPYTANIA OFERTOWEGO Nr 3/FERS/SANDG/2026</t>
  </si>
  <si>
    <t>MIESZKANIE NR.1</t>
  </si>
  <si>
    <t xml:space="preserve">UL. Wojska Polskiego </t>
  </si>
  <si>
    <t>Meble</t>
  </si>
  <si>
    <t>Pomieszczenie</t>
  </si>
  <si>
    <t>Wymiar</t>
  </si>
  <si>
    <t xml:space="preserve">Opis </t>
  </si>
  <si>
    <t>Ilość</t>
  </si>
  <si>
    <t>Cena jednostkowa</t>
  </si>
  <si>
    <t>Suma</t>
  </si>
  <si>
    <t>Uwagi</t>
  </si>
  <si>
    <t>sofa rozkładana</t>
  </si>
  <si>
    <t>Salon</t>
  </si>
  <si>
    <t>min.: 225x93x74</t>
  </si>
  <si>
    <t>Sofa trzyosobowa z funkcją spania, pojemnikiem. Szer spania min 140cm, dopuszczalne kolorzy:szary, beżowy, niebieski, zielony</t>
  </si>
  <si>
    <t>łóżko piętrowe</t>
  </si>
  <si>
    <t>Pokój mały nr 1</t>
  </si>
  <si>
    <t>min.:90x200</t>
  </si>
  <si>
    <t>Rama metalowa, kolor srebrny, 2 miejsca do spania, wysokość max 160cm</t>
  </si>
  <si>
    <t>Materac 90x200</t>
  </si>
  <si>
    <t>Materac piankowy średniotwardy , grubość minimalna 12cm</t>
  </si>
  <si>
    <t>Stół duży</t>
  </si>
  <si>
    <t>125x74</t>
  </si>
  <si>
    <t>Kolor biały, podstawa - stal, balt wykonczony folią melaminowaną</t>
  </si>
  <si>
    <t xml:space="preserve">Krzesło </t>
  </si>
  <si>
    <t>max 49x55x81</t>
  </si>
  <si>
    <t xml:space="preserve">Rama stalowa, siedzisko i oparcie tapicerowane, dopuszczne kolory: czerwonobrązowy, szarozielony </t>
  </si>
  <si>
    <t>Biurko małe</t>
  </si>
  <si>
    <t>min.:73x50</t>
  </si>
  <si>
    <t>Kolor biały, 1 szuflada na przybory szkolne</t>
  </si>
  <si>
    <t>Krzesło do biurka</t>
  </si>
  <si>
    <t>min.:68x93</t>
  </si>
  <si>
    <t>Rama stalowa biała, regulowana wysokośc, bez podłokietników, na kółkach, siedzisko i oparcie tapicerowane - kolor granatowy</t>
  </si>
  <si>
    <t>Szafa 4 drzwiowa</t>
  </si>
  <si>
    <t>min. 160-200x200x60</t>
  </si>
  <si>
    <t>Szafa 4 drzwiowa lub z drzwiami przesuwnymi, kolor biały, wewnętrz częśc z półkami oraz część z drążkiem na wieszaki</t>
  </si>
  <si>
    <t>Szafa 3 drzwiowa</t>
  </si>
  <si>
    <t>Pokój mały nr 2</t>
  </si>
  <si>
    <t>Szer max 117-120, wys max 195cm</t>
  </si>
  <si>
    <t>Kolorz biały, wewnątrz część na wieszaki oraz częśc z półkami, min 3 półki, min 1 front z lustrem</t>
  </si>
  <si>
    <t>Komoda niska</t>
  </si>
  <si>
    <t>Szer max 81, wys max 80</t>
  </si>
  <si>
    <t>Kolor biały, matowy, 4 szuflady</t>
  </si>
  <si>
    <t>Regał na ksiązki</t>
  </si>
  <si>
    <t>min. 60x180x24</t>
  </si>
  <si>
    <t>Kolor biały, 4 półki</t>
  </si>
  <si>
    <t>Lampa wisząca</t>
  </si>
  <si>
    <t>szer.min 40cm</t>
  </si>
  <si>
    <t>Lampa wisząca, minimum 3 żródła światła, klosz - szkło lub tworzywo białe mleczne</t>
  </si>
  <si>
    <t>Lampa sufitowa</t>
  </si>
  <si>
    <t>Pokój mały nr 1 i pokój mały nr 2</t>
  </si>
  <si>
    <t>szer.min 36cm</t>
  </si>
  <si>
    <t xml:space="preserve">Lampa wisząca, klosz - szkło lub tworzywo białe mleczne, min 1 żarówka LED min 800 lumenów, </t>
  </si>
  <si>
    <t>Przedpokój, kuchnia</t>
  </si>
  <si>
    <t>AGD</t>
  </si>
  <si>
    <t>Pralka</t>
  </si>
  <si>
    <t>Łazienka</t>
  </si>
  <si>
    <t>max 60x40</t>
  </si>
  <si>
    <t>Kolor dominujący - biały, ładowność min 6kg, obroty wirowania min 1200/min, klasa energetyczna BlubC, ładowana od góry</t>
  </si>
  <si>
    <t>Lodówka wysoka</t>
  </si>
  <si>
    <t>Kuchnia</t>
  </si>
  <si>
    <t>Wys min. 190cm, szer max 60cm</t>
  </si>
  <si>
    <t>Lodówka z zamrażlnikiem na dole, klasa energetyczna B lub C, dopuszczalne kolory: srebrny, szary, grafit, inox. Pojemność lodówki min 249l, pojemność zamrażalnika min 105l, możliwość zmiany kierunku otwierania drzwi</t>
  </si>
  <si>
    <t>RAZEM</t>
  </si>
  <si>
    <t>MIESZKANIE NR.2</t>
  </si>
  <si>
    <t xml:space="preserve">UL. Traugutta </t>
  </si>
  <si>
    <t>min. 225x93x74</t>
  </si>
  <si>
    <t>ZAŁĄCZNIK NR. 6 DO ZAPYTANIA OFERTOWEGO Nr 3/FERS/SANDG/2025</t>
  </si>
  <si>
    <t>MIESZKANIE NR.3</t>
  </si>
  <si>
    <t>UL. Krasinskiego</t>
  </si>
  <si>
    <t>Cena</t>
  </si>
  <si>
    <t>MIESZKANIE NR.4</t>
  </si>
  <si>
    <t>UL. Białostockiego 6m1</t>
  </si>
  <si>
    <t>Meble i AGD</t>
  </si>
  <si>
    <t>23-250x 140-150. Powierzchnia spania min 140x200</t>
  </si>
  <si>
    <t xml:space="preserve">Sofa 3 osobowa z szezlongiem, funkcją spania i pojemnikiem. Możliwość zamontowania jako prawą lub lewą. Dapuszczalne kolory: jasnoszary, niebieski, brązowopomarańczowy </t>
  </si>
  <si>
    <t>Stół mały</t>
  </si>
  <si>
    <t>min. 74x74cm</t>
  </si>
  <si>
    <t xml:space="preserve">Biurko małe </t>
  </si>
  <si>
    <t>min. 73x50</t>
  </si>
  <si>
    <t>min. 68x93</t>
  </si>
  <si>
    <t>min. 117x50x190</t>
  </si>
  <si>
    <t>Kolor biały, wewnątrz drążek na wieszaki, przestrzeń z półkami na ubrania - min 3 półki , min 1 drzwi z lustrem</t>
  </si>
  <si>
    <t>Wieszka na ubrania ścienny</t>
  </si>
  <si>
    <t>Przedpokój</t>
  </si>
  <si>
    <t>min. 19x7x78</t>
  </si>
  <si>
    <t>Drewno lite lakierowane na biło, 6 wieszaków</t>
  </si>
  <si>
    <t>Lustro ścienne</t>
  </si>
  <si>
    <t>min. 40x150</t>
  </si>
  <si>
    <t xml:space="preserve">Rama biała </t>
  </si>
  <si>
    <t>Szafka na buty</t>
  </si>
  <si>
    <t>min. 49x28x135 cm</t>
  </si>
  <si>
    <t>3 przegrody uchylne, kolor biały</t>
  </si>
  <si>
    <t>Puf</t>
  </si>
  <si>
    <t>max 50x50</t>
  </si>
  <si>
    <t>Tapicerowany, ze schowkiem, kolor dowolny</t>
  </si>
  <si>
    <t>Stolik kawowy</t>
  </si>
  <si>
    <t>min. 90x55x45</t>
  </si>
  <si>
    <t>Okleina - imitacja dębu, 1 półka pod blatem</t>
  </si>
  <si>
    <t>max. 60x40</t>
  </si>
  <si>
    <t>Lodówka</t>
  </si>
  <si>
    <t>MIESZKANIE NR.5</t>
  </si>
  <si>
    <t>UL. Robotnicza 33f</t>
  </si>
  <si>
    <t>Szer mox 110, powierzchnia spania szer. Min 75, dł min 190</t>
  </si>
  <si>
    <t>Sofa 1 osobowa/fotel rozkładany z funkcją spania i pojemnikiem, dopuszczalne kolory: szary, beżowy, niebieski, zielony</t>
  </si>
  <si>
    <r>
      <rPr>
        <sz val="11"/>
        <color rgb="FF000000"/>
        <rFont val="Aptos Narrow"/>
        <scheme val="minor"/>
      </rPr>
      <t xml:space="preserve">
</t>
    </r>
    <r>
      <rPr>
        <sz val="11"/>
        <color rgb="FF000000"/>
        <rFont val="Aptos Narrow"/>
        <scheme val="minor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</si>
</sst>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u/>
      <sz val="10"/>
      <color rgb="FF111111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4"/>
      <color theme="4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charset val="1"/>
    </font>
    <font>
      <sz val="11"/>
      <color rgb="FF00000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0" fillId="0" borderId="1" xfId="0" applyNumberFormat="1" applyBorder="1" applyAlignment="1">
      <alignment vertical="top"/>
    </xf>
    <xf numFmtId="0" fontId="1" fillId="0" borderId="1" xfId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wrapText="1"/>
    </xf>
    <xf numFmtId="4" fontId="3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top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vertical="top"/>
    </xf>
    <xf numFmtId="0" fontId="5" fillId="3" borderId="4" xfId="0" applyFont="1" applyFill="1" applyBorder="1" applyAlignment="1">
      <alignment vertical="center"/>
    </xf>
    <xf numFmtId="2" fontId="0" fillId="0" borderId="1" xfId="0" applyNumberFormat="1" applyBorder="1" applyAlignment="1">
      <alignment vertical="top"/>
    </xf>
    <xf numFmtId="2" fontId="0" fillId="2" borderId="1" xfId="0" applyNumberFormat="1" applyFill="1" applyBorder="1" applyAlignment="1">
      <alignment vertical="top"/>
    </xf>
    <xf numFmtId="2" fontId="0" fillId="0" borderId="14" xfId="0" applyNumberFormat="1" applyBorder="1" applyAlignment="1">
      <alignment vertical="top"/>
    </xf>
    <xf numFmtId="2" fontId="5" fillId="5" borderId="5" xfId="0" applyNumberFormat="1" applyFont="1" applyFill="1" applyBorder="1" applyAlignment="1">
      <alignment vertical="center"/>
    </xf>
    <xf numFmtId="2" fontId="0" fillId="0" borderId="1" xfId="0" applyNumberFormat="1" applyBorder="1"/>
    <xf numFmtId="0" fontId="6" fillId="0" borderId="0" xfId="0" applyFont="1" applyAlignment="1">
      <alignment wrapText="1"/>
    </xf>
    <xf numFmtId="0" fontId="0" fillId="0" borderId="4" xfId="0" applyBorder="1"/>
    <xf numFmtId="2" fontId="0" fillId="0" borderId="15" xfId="0" applyNumberFormat="1" applyBorder="1" applyAlignment="1">
      <alignment vertical="top"/>
    </xf>
    <xf numFmtId="2" fontId="5" fillId="5" borderId="13" xfId="0" applyNumberFormat="1" applyFont="1" applyFill="1" applyBorder="1" applyAlignment="1">
      <alignment vertical="center"/>
    </xf>
    <xf numFmtId="0" fontId="0" fillId="0" borderId="15" xfId="0" applyBorder="1"/>
    <xf numFmtId="0" fontId="0" fillId="0" borderId="2" xfId="0" applyBorder="1" applyAlignment="1">
      <alignment vertical="top" wrapText="1"/>
    </xf>
    <xf numFmtId="0" fontId="0" fillId="0" borderId="17" xfId="0" applyBorder="1"/>
    <xf numFmtId="2" fontId="0" fillId="0" borderId="18" xfId="0" applyNumberFormat="1" applyBorder="1" applyAlignment="1">
      <alignment vertical="top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top"/>
    </xf>
    <xf numFmtId="0" fontId="7" fillId="0" borderId="0" xfId="0" applyFont="1" applyAlignment="1">
      <alignment wrapText="1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horizontal="center" vertical="center"/>
    </xf>
    <xf numFmtId="4" fontId="4" fillId="4" borderId="9" xfId="0" applyNumberFormat="1" applyFont="1" applyFill="1" applyBorder="1" applyAlignment="1">
      <alignment horizontal="center" vertical="center"/>
    </xf>
    <xf numFmtId="4" fontId="4" fillId="4" borderId="11" xfId="0" applyNumberFormat="1" applyFont="1" applyFill="1" applyBorder="1" applyAlignment="1">
      <alignment horizontal="center" vertical="center"/>
    </xf>
    <xf numFmtId="4" fontId="4" fillId="4" borderId="10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44DC-4EA1-40D7-875F-6DA0F9760F06}">
  <sheetPr>
    <pageSetUpPr fitToPage="1"/>
  </sheetPr>
  <dimension ref="A1:I37"/>
  <sheetViews>
    <sheetView workbookViewId="0">
      <selection activeCell="C21" sqref="C21"/>
    </sheetView>
  </sheetViews>
  <sheetFormatPr defaultRowHeight="14.45"/>
  <cols>
    <col min="1" max="1" width="26" bestFit="1" customWidth="1"/>
    <col min="2" max="2" width="23" bestFit="1" customWidth="1"/>
    <col min="3" max="3" width="28.140625" customWidth="1"/>
    <col min="4" max="4" width="36" customWidth="1"/>
    <col min="6" max="6" width="16.28515625" bestFit="1" customWidth="1"/>
    <col min="7" max="7" width="11.85546875" customWidth="1"/>
    <col min="8" max="8" width="29.5703125" customWidth="1"/>
    <col min="9" max="9" width="30.5703125" bestFit="1" customWidth="1"/>
  </cols>
  <sheetData>
    <row r="1" spans="1:9" ht="15" thickBot="1"/>
    <row r="2" spans="1:9" ht="21.6" customHeight="1">
      <c r="A2" s="40" t="s">
        <v>0</v>
      </c>
      <c r="B2" s="41"/>
      <c r="C2" s="41"/>
      <c r="D2" s="42"/>
      <c r="E2" s="48" t="s">
        <v>1</v>
      </c>
      <c r="F2" s="49"/>
      <c r="G2" s="50"/>
      <c r="H2" s="46" t="s">
        <v>2</v>
      </c>
    </row>
    <row r="3" spans="1:9" ht="19.899999999999999" customHeight="1" thickBot="1">
      <c r="A3" s="43"/>
      <c r="B3" s="44"/>
      <c r="C3" s="44"/>
      <c r="D3" s="45"/>
      <c r="E3" s="51"/>
      <c r="F3" s="52"/>
      <c r="G3" s="53"/>
      <c r="H3" s="47"/>
    </row>
    <row r="5" spans="1:9">
      <c r="A5" s="16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</row>
    <row r="6" spans="1:9" ht="57.6">
      <c r="A6" s="7" t="s">
        <v>11</v>
      </c>
      <c r="B6" s="7" t="s">
        <v>12</v>
      </c>
      <c r="C6" s="7" t="s">
        <v>13</v>
      </c>
      <c r="D6" s="8" t="s">
        <v>14</v>
      </c>
      <c r="E6" s="7">
        <v>1</v>
      </c>
      <c r="F6" s="22">
        <v>0</v>
      </c>
      <c r="G6" s="22">
        <f>E6*F6</f>
        <v>0</v>
      </c>
      <c r="H6" s="8"/>
    </row>
    <row r="7" spans="1:9" ht="28.9">
      <c r="A7" s="9" t="s">
        <v>15</v>
      </c>
      <c r="B7" s="10" t="s">
        <v>16</v>
      </c>
      <c r="C7" s="7" t="s">
        <v>17</v>
      </c>
      <c r="D7" s="8" t="s">
        <v>18</v>
      </c>
      <c r="E7" s="7">
        <v>1</v>
      </c>
      <c r="F7" s="22">
        <v>0</v>
      </c>
      <c r="G7" s="22">
        <f t="shared" ref="G7:G22" si="0">E7*F7</f>
        <v>0</v>
      </c>
      <c r="H7" s="8"/>
    </row>
    <row r="8" spans="1:9">
      <c r="A8" s="11" t="s">
        <v>19</v>
      </c>
      <c r="B8" s="7" t="s">
        <v>16</v>
      </c>
      <c r="C8" s="7" t="s">
        <v>17</v>
      </c>
      <c r="D8" s="8" t="s">
        <v>20</v>
      </c>
      <c r="E8" s="7">
        <v>2</v>
      </c>
      <c r="F8" s="22">
        <v>0</v>
      </c>
      <c r="G8" s="22">
        <f t="shared" si="0"/>
        <v>0</v>
      </c>
      <c r="H8" s="8"/>
    </row>
    <row r="9" spans="1:9">
      <c r="A9" s="11" t="s">
        <v>21</v>
      </c>
      <c r="B9" s="7" t="s">
        <v>12</v>
      </c>
      <c r="C9" s="7" t="s">
        <v>22</v>
      </c>
      <c r="D9" s="7" t="s">
        <v>23</v>
      </c>
      <c r="E9" s="7">
        <v>1</v>
      </c>
      <c r="F9" s="22">
        <v>0</v>
      </c>
      <c r="G9" s="22">
        <f t="shared" si="0"/>
        <v>0</v>
      </c>
      <c r="H9" s="7"/>
    </row>
    <row r="10" spans="1:9" ht="28.9">
      <c r="A10" s="11" t="s">
        <v>24</v>
      </c>
      <c r="B10" s="7" t="s">
        <v>12</v>
      </c>
      <c r="C10" s="7" t="s">
        <v>25</v>
      </c>
      <c r="D10" s="8" t="s">
        <v>26</v>
      </c>
      <c r="E10" s="7">
        <v>4</v>
      </c>
      <c r="F10" s="22">
        <v>0</v>
      </c>
      <c r="G10" s="22">
        <f t="shared" si="0"/>
        <v>0</v>
      </c>
      <c r="H10" s="8"/>
    </row>
    <row r="11" spans="1:9">
      <c r="A11" s="11" t="s">
        <v>27</v>
      </c>
      <c r="B11" s="7" t="s">
        <v>16</v>
      </c>
      <c r="C11" s="7" t="s">
        <v>28</v>
      </c>
      <c r="D11" s="7" t="s">
        <v>29</v>
      </c>
      <c r="E11" s="7">
        <v>1</v>
      </c>
      <c r="F11" s="22">
        <v>0</v>
      </c>
      <c r="G11" s="22">
        <f t="shared" si="0"/>
        <v>0</v>
      </c>
      <c r="H11" s="8"/>
    </row>
    <row r="12" spans="1:9" ht="28.15" customHeight="1">
      <c r="A12" s="11" t="s">
        <v>30</v>
      </c>
      <c r="B12" s="7" t="s">
        <v>16</v>
      </c>
      <c r="C12" s="7" t="s">
        <v>31</v>
      </c>
      <c r="D12" s="8" t="s">
        <v>32</v>
      </c>
      <c r="E12" s="7">
        <v>1</v>
      </c>
      <c r="F12" s="22">
        <v>0</v>
      </c>
      <c r="G12" s="22">
        <f t="shared" si="0"/>
        <v>0</v>
      </c>
      <c r="H12" s="8"/>
    </row>
    <row r="13" spans="1:9" ht="28.15" customHeight="1">
      <c r="A13" s="11" t="s">
        <v>33</v>
      </c>
      <c r="B13" s="7" t="s">
        <v>12</v>
      </c>
      <c r="C13" s="7" t="s">
        <v>34</v>
      </c>
      <c r="D13" s="8" t="s">
        <v>35</v>
      </c>
      <c r="E13" s="7">
        <v>1</v>
      </c>
      <c r="F13" s="22">
        <v>0</v>
      </c>
      <c r="G13" s="22">
        <f t="shared" si="0"/>
        <v>0</v>
      </c>
      <c r="H13" s="8"/>
    </row>
    <row r="14" spans="1:9" ht="43.5">
      <c r="A14" s="11" t="s">
        <v>36</v>
      </c>
      <c r="B14" s="8" t="s">
        <v>37</v>
      </c>
      <c r="C14" s="7" t="s">
        <v>38</v>
      </c>
      <c r="D14" s="8" t="s">
        <v>39</v>
      </c>
      <c r="E14" s="7">
        <v>1</v>
      </c>
      <c r="F14" s="22">
        <v>0</v>
      </c>
      <c r="G14" s="22">
        <f t="shared" si="0"/>
        <v>0</v>
      </c>
      <c r="H14" s="12"/>
    </row>
    <row r="15" spans="1:9" ht="33.6" customHeight="1">
      <c r="A15" s="11" t="s">
        <v>40</v>
      </c>
      <c r="B15" s="7" t="s">
        <v>16</v>
      </c>
      <c r="C15" s="7" t="s">
        <v>41</v>
      </c>
      <c r="D15" s="7" t="s">
        <v>42</v>
      </c>
      <c r="E15" s="7">
        <v>1</v>
      </c>
      <c r="F15" s="22">
        <v>0</v>
      </c>
      <c r="G15" s="22">
        <f t="shared" si="0"/>
        <v>0</v>
      </c>
      <c r="H15" s="8"/>
      <c r="I15" s="4"/>
    </row>
    <row r="16" spans="1:9">
      <c r="A16" s="11" t="s">
        <v>43</v>
      </c>
      <c r="B16" s="7" t="s">
        <v>16</v>
      </c>
      <c r="C16" s="7" t="s">
        <v>44</v>
      </c>
      <c r="D16" s="7" t="s">
        <v>45</v>
      </c>
      <c r="E16" s="7">
        <v>1</v>
      </c>
      <c r="F16" s="22">
        <v>0</v>
      </c>
      <c r="G16" s="22">
        <f t="shared" si="0"/>
        <v>0</v>
      </c>
      <c r="H16" s="8"/>
    </row>
    <row r="17" spans="1:8" ht="28.9">
      <c r="A17" s="11" t="s">
        <v>46</v>
      </c>
      <c r="B17" s="7" t="s">
        <v>12</v>
      </c>
      <c r="C17" s="7" t="s">
        <v>47</v>
      </c>
      <c r="D17" s="8" t="s">
        <v>48</v>
      </c>
      <c r="E17" s="7">
        <v>1</v>
      </c>
      <c r="F17" s="22">
        <v>0</v>
      </c>
      <c r="G17" s="22">
        <f>E17*F17</f>
        <v>0</v>
      </c>
      <c r="H17" s="8"/>
    </row>
    <row r="18" spans="1:8" ht="43.5">
      <c r="A18" s="7" t="s">
        <v>49</v>
      </c>
      <c r="B18" s="8" t="s">
        <v>50</v>
      </c>
      <c r="C18" s="7" t="s">
        <v>51</v>
      </c>
      <c r="D18" s="8" t="s">
        <v>52</v>
      </c>
      <c r="E18" s="7">
        <v>2</v>
      </c>
      <c r="F18" s="22">
        <v>0</v>
      </c>
      <c r="G18" s="22">
        <f>E18*F18</f>
        <v>0</v>
      </c>
      <c r="H18" s="6"/>
    </row>
    <row r="19" spans="1:8" ht="43.15">
      <c r="A19" s="7" t="s">
        <v>49</v>
      </c>
      <c r="B19" s="8" t="s">
        <v>53</v>
      </c>
      <c r="C19" s="7" t="s">
        <v>51</v>
      </c>
      <c r="D19" s="8" t="s">
        <v>52</v>
      </c>
      <c r="E19" s="7">
        <v>2</v>
      </c>
      <c r="F19" s="22">
        <v>0</v>
      </c>
      <c r="G19" s="22">
        <f>E19*F19</f>
        <v>0</v>
      </c>
      <c r="H19" s="6"/>
    </row>
    <row r="20" spans="1:8">
      <c r="A20" s="15" t="s">
        <v>54</v>
      </c>
      <c r="B20" s="13"/>
      <c r="C20" s="13"/>
      <c r="D20" s="13"/>
      <c r="E20" s="13"/>
      <c r="F20" s="23"/>
      <c r="G20" s="23"/>
      <c r="H20" s="13"/>
    </row>
    <row r="21" spans="1:8" ht="57.75">
      <c r="A21" s="11" t="s">
        <v>55</v>
      </c>
      <c r="B21" s="7" t="s">
        <v>56</v>
      </c>
      <c r="C21" s="7" t="s">
        <v>57</v>
      </c>
      <c r="D21" s="8" t="s">
        <v>58</v>
      </c>
      <c r="E21" s="7">
        <v>1</v>
      </c>
      <c r="F21" s="22">
        <v>0</v>
      </c>
      <c r="G21" s="22">
        <f t="shared" si="0"/>
        <v>0</v>
      </c>
      <c r="H21" s="7"/>
    </row>
    <row r="22" spans="1:8" ht="57.6">
      <c r="A22" s="11" t="s">
        <v>59</v>
      </c>
      <c r="B22" s="7" t="s">
        <v>60</v>
      </c>
      <c r="C22" s="7" t="s">
        <v>61</v>
      </c>
      <c r="D22" s="8" t="s">
        <v>62</v>
      </c>
      <c r="E22" s="7">
        <v>1</v>
      </c>
      <c r="F22" s="22">
        <v>0</v>
      </c>
      <c r="G22" s="22">
        <f t="shared" si="0"/>
        <v>0</v>
      </c>
      <c r="H22" s="7"/>
    </row>
    <row r="23" spans="1:8" ht="16.149999999999999" thickBot="1">
      <c r="A23" s="38" t="s">
        <v>63</v>
      </c>
      <c r="B23" s="39"/>
      <c r="C23" s="39"/>
      <c r="D23" s="39"/>
      <c r="E23" s="39"/>
      <c r="F23" s="39"/>
      <c r="G23" s="25">
        <f>SUM(G6:G22)</f>
        <v>0</v>
      </c>
      <c r="H23" s="21"/>
    </row>
    <row r="24" spans="1:8" ht="15"/>
    <row r="25" spans="1:8" ht="15"/>
    <row r="26" spans="1:8" ht="15"/>
    <row r="27" spans="1:8" ht="15"/>
    <row r="28" spans="1:8" ht="15"/>
    <row r="29" spans="1:8" ht="15"/>
    <row r="30" spans="1:8" ht="15"/>
    <row r="31" spans="1:8" ht="15"/>
    <row r="32" spans="1:8" ht="15"/>
    <row r="33" ht="15"/>
    <row r="34" ht="15"/>
    <row r="35" ht="15"/>
    <row r="36" ht="15"/>
    <row r="37" ht="15"/>
  </sheetData>
  <mergeCells count="4">
    <mergeCell ref="A23:F23"/>
    <mergeCell ref="A2:D3"/>
    <mergeCell ref="H2:H3"/>
    <mergeCell ref="E2:G3"/>
  </mergeCells>
  <pageMargins left="0.7" right="0.7" top="0.75" bottom="0.75" header="0.3" footer="0.3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EF8E-C4DE-427F-B404-6562EADDFC5C}">
  <sheetPr>
    <pageSetUpPr fitToPage="1"/>
  </sheetPr>
  <dimension ref="A1:H16"/>
  <sheetViews>
    <sheetView workbookViewId="0">
      <selection activeCell="C6" sqref="C6"/>
    </sheetView>
  </sheetViews>
  <sheetFormatPr defaultRowHeight="14.45"/>
  <cols>
    <col min="1" max="1" width="23.28515625" customWidth="1"/>
    <col min="2" max="2" width="25" customWidth="1"/>
    <col min="3" max="3" width="29" bestFit="1" customWidth="1"/>
    <col min="4" max="4" width="49.5703125" bestFit="1" customWidth="1"/>
    <col min="6" max="6" width="16.28515625" bestFit="1" customWidth="1"/>
    <col min="7" max="7" width="12.7109375" customWidth="1"/>
    <col min="8" max="8" width="43.7109375" customWidth="1"/>
  </cols>
  <sheetData>
    <row r="1" spans="1:8" ht="15" thickBot="1"/>
    <row r="2" spans="1:8" ht="14.45" customHeight="1">
      <c r="A2" s="40" t="s">
        <v>0</v>
      </c>
      <c r="B2" s="41"/>
      <c r="C2" s="41"/>
      <c r="D2" s="42"/>
      <c r="E2" s="48" t="s">
        <v>64</v>
      </c>
      <c r="F2" s="49"/>
      <c r="G2" s="50"/>
      <c r="H2" s="46" t="s">
        <v>65</v>
      </c>
    </row>
    <row r="3" spans="1:8" ht="15" customHeight="1" thickBot="1">
      <c r="A3" s="43"/>
      <c r="B3" s="44"/>
      <c r="C3" s="44"/>
      <c r="D3" s="45"/>
      <c r="E3" s="51"/>
      <c r="F3" s="52"/>
      <c r="G3" s="53"/>
      <c r="H3" s="47"/>
    </row>
    <row r="4" spans="1:8">
      <c r="A4" s="1"/>
    </row>
    <row r="5" spans="1:8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7" t="s">
        <v>8</v>
      </c>
      <c r="G5" s="17" t="s">
        <v>9</v>
      </c>
      <c r="H5" s="16" t="s">
        <v>10</v>
      </c>
    </row>
    <row r="6" spans="1:8" ht="43.5">
      <c r="A6" s="7" t="s">
        <v>11</v>
      </c>
      <c r="B6" s="7" t="s">
        <v>12</v>
      </c>
      <c r="C6" s="7" t="s">
        <v>66</v>
      </c>
      <c r="D6" s="8" t="s">
        <v>14</v>
      </c>
      <c r="E6" s="7">
        <v>1</v>
      </c>
      <c r="F6" s="22">
        <v>0</v>
      </c>
      <c r="G6" s="22">
        <v>0</v>
      </c>
      <c r="H6" s="8"/>
    </row>
    <row r="7" spans="1:8" ht="16.149999999999999" thickBot="1">
      <c r="A7" s="38" t="s">
        <v>63</v>
      </c>
      <c r="B7" s="39"/>
      <c r="C7" s="39"/>
      <c r="D7" s="39"/>
      <c r="E7" s="39"/>
      <c r="F7" s="39"/>
      <c r="G7" s="25">
        <f>SUM(G6:G6)</f>
        <v>0</v>
      </c>
      <c r="H7" s="21"/>
    </row>
    <row r="9" spans="1:8">
      <c r="G9" s="2"/>
    </row>
    <row r="10" spans="1:8" ht="15"/>
    <row r="11" spans="1:8" ht="15"/>
    <row r="12" spans="1:8" ht="15"/>
    <row r="13" spans="1:8" ht="15"/>
    <row r="14" spans="1:8" ht="15"/>
    <row r="15" spans="1:8" ht="15"/>
    <row r="16" spans="1:8" ht="15"/>
  </sheetData>
  <mergeCells count="4">
    <mergeCell ref="A2:D3"/>
    <mergeCell ref="A7:F7"/>
    <mergeCell ref="E2:G3"/>
    <mergeCell ref="H2:H3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43F9-BB05-404F-B56D-A7E96FD946CC}">
  <sheetPr>
    <pageSetUpPr fitToPage="1"/>
  </sheetPr>
  <dimension ref="A1:H21"/>
  <sheetViews>
    <sheetView workbookViewId="0">
      <selection activeCell="C6" sqref="C6"/>
    </sheetView>
  </sheetViews>
  <sheetFormatPr defaultRowHeight="14.45"/>
  <cols>
    <col min="1" max="1" width="23.28515625" customWidth="1"/>
    <col min="2" max="2" width="13.7109375" bestFit="1" customWidth="1"/>
    <col min="3" max="3" width="29" bestFit="1" customWidth="1"/>
    <col min="4" max="4" width="50.7109375" customWidth="1"/>
    <col min="7" max="7" width="11" customWidth="1"/>
    <col min="8" max="8" width="43.7109375" customWidth="1"/>
  </cols>
  <sheetData>
    <row r="1" spans="1:8" ht="15" thickBot="1">
      <c r="A1" s="1"/>
    </row>
    <row r="2" spans="1:8" ht="14.45" customHeight="1">
      <c r="A2" s="40" t="s">
        <v>67</v>
      </c>
      <c r="B2" s="41"/>
      <c r="C2" s="41"/>
      <c r="D2" s="42"/>
      <c r="E2" s="48" t="s">
        <v>68</v>
      </c>
      <c r="F2" s="49"/>
      <c r="G2" s="50"/>
      <c r="H2" s="46" t="s">
        <v>69</v>
      </c>
    </row>
    <row r="3" spans="1:8" ht="15" customHeight="1" thickBot="1">
      <c r="A3" s="43"/>
      <c r="B3" s="44"/>
      <c r="C3" s="44"/>
      <c r="D3" s="45"/>
      <c r="E3" s="51"/>
      <c r="F3" s="52"/>
      <c r="G3" s="53"/>
      <c r="H3" s="47"/>
    </row>
    <row r="4" spans="1:8">
      <c r="A4" s="1"/>
    </row>
    <row r="5" spans="1:8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70</v>
      </c>
      <c r="G5" s="16"/>
      <c r="H5" s="16" t="s">
        <v>10</v>
      </c>
    </row>
    <row r="6" spans="1:8" ht="43.5">
      <c r="A6" s="7" t="s">
        <v>11</v>
      </c>
      <c r="B6" s="7" t="s">
        <v>12</v>
      </c>
      <c r="C6" s="7" t="s">
        <v>66</v>
      </c>
      <c r="D6" s="8" t="s">
        <v>14</v>
      </c>
      <c r="E6" s="20">
        <v>1</v>
      </c>
      <c r="F6" s="24">
        <v>0</v>
      </c>
      <c r="G6" s="22">
        <v>0</v>
      </c>
      <c r="H6" s="19"/>
    </row>
    <row r="7" spans="1:8" ht="16.149999999999999" thickBot="1">
      <c r="A7" s="54" t="s">
        <v>63</v>
      </c>
      <c r="B7" s="54"/>
      <c r="C7" s="54"/>
      <c r="D7" s="54"/>
      <c r="E7" s="54"/>
      <c r="F7" s="38"/>
      <c r="G7" s="25">
        <f>SUM(G6)</f>
        <v>0</v>
      </c>
      <c r="H7" s="21"/>
    </row>
    <row r="8" spans="1:8">
      <c r="A8" s="3"/>
      <c r="B8" s="2"/>
      <c r="C8" s="2"/>
      <c r="D8" s="4"/>
      <c r="E8" s="2"/>
      <c r="F8" s="2"/>
      <c r="G8" s="2"/>
      <c r="H8" s="4"/>
    </row>
    <row r="9" spans="1:8">
      <c r="A9" s="1"/>
      <c r="G9" s="2"/>
    </row>
    <row r="10" spans="1:8">
      <c r="A10" s="1"/>
      <c r="G10" s="2"/>
    </row>
    <row r="11" spans="1:8">
      <c r="A11" s="1"/>
      <c r="G11" s="2"/>
    </row>
    <row r="12" spans="1:8">
      <c r="A12" s="1"/>
      <c r="G12" s="2"/>
    </row>
    <row r="13" spans="1:8">
      <c r="A13" s="3"/>
      <c r="B13" s="2"/>
      <c r="C13" s="2"/>
      <c r="D13" s="4"/>
      <c r="G13" s="2"/>
    </row>
    <row r="14" spans="1:8">
      <c r="A14" s="1"/>
      <c r="G14" s="2"/>
    </row>
    <row r="15" spans="1:8">
      <c r="A15" s="3"/>
      <c r="B15" s="2"/>
      <c r="C15" s="2"/>
      <c r="D15" s="4"/>
      <c r="E15" s="2"/>
      <c r="F15" s="2"/>
      <c r="G15" s="2"/>
      <c r="H15" s="2"/>
    </row>
    <row r="16" spans="1:8">
      <c r="A16" s="1"/>
      <c r="G16" s="2"/>
    </row>
    <row r="17" spans="1:7">
      <c r="A17" s="1"/>
      <c r="G17" s="2"/>
    </row>
    <row r="18" spans="1:7">
      <c r="A18" s="1"/>
      <c r="G18" s="2"/>
    </row>
    <row r="19" spans="1:7">
      <c r="A19" s="1"/>
      <c r="G19" s="2"/>
    </row>
    <row r="20" spans="1:7">
      <c r="A20" s="1"/>
      <c r="G20" s="2"/>
    </row>
    <row r="21" spans="1:7">
      <c r="G21" s="2"/>
    </row>
  </sheetData>
  <mergeCells count="4">
    <mergeCell ref="A7:F7"/>
    <mergeCell ref="E2:G3"/>
    <mergeCell ref="H2:H3"/>
    <mergeCell ref="A2:D3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5C26-D180-4F9D-928D-3D6020B3152F}">
  <sheetPr>
    <pageSetUpPr fitToPage="1"/>
  </sheetPr>
  <dimension ref="A1:J27"/>
  <sheetViews>
    <sheetView topLeftCell="A6" workbookViewId="0">
      <selection activeCell="C19" sqref="C19"/>
    </sheetView>
  </sheetViews>
  <sheetFormatPr defaultRowHeight="14.45"/>
  <cols>
    <col min="1" max="1" width="23.28515625" customWidth="1"/>
    <col min="2" max="2" width="13.7109375" bestFit="1" customWidth="1"/>
    <col min="3" max="3" width="32.42578125" customWidth="1"/>
    <col min="4" max="4" width="53.28515625" bestFit="1" customWidth="1"/>
    <col min="8" max="8" width="37.85546875" customWidth="1"/>
  </cols>
  <sheetData>
    <row r="1" spans="1:10">
      <c r="A1" s="1"/>
    </row>
    <row r="2" spans="1:10" ht="15" thickBot="1">
      <c r="A2" s="1"/>
    </row>
    <row r="3" spans="1:10" ht="14.45" customHeight="1">
      <c r="A3" s="40" t="s">
        <v>67</v>
      </c>
      <c r="B3" s="41"/>
      <c r="C3" s="41"/>
      <c r="D3" s="42"/>
      <c r="E3" s="48" t="s">
        <v>71</v>
      </c>
      <c r="F3" s="49"/>
      <c r="G3" s="50"/>
      <c r="H3" s="46" t="s">
        <v>72</v>
      </c>
    </row>
    <row r="4" spans="1:10" ht="15" customHeight="1" thickBot="1">
      <c r="A4" s="43"/>
      <c r="B4" s="44"/>
      <c r="C4" s="44"/>
      <c r="D4" s="45"/>
      <c r="E4" s="51"/>
      <c r="F4" s="52"/>
      <c r="G4" s="53"/>
      <c r="H4" s="47"/>
    </row>
    <row r="5" spans="1:10">
      <c r="A5" s="1"/>
    </row>
    <row r="6" spans="1:10">
      <c r="A6" s="16" t="s">
        <v>73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70</v>
      </c>
      <c r="G6" s="16"/>
      <c r="H6" s="16" t="s">
        <v>10</v>
      </c>
    </row>
    <row r="7" spans="1:10" ht="43.15">
      <c r="A7" s="7" t="s">
        <v>11</v>
      </c>
      <c r="B7" s="7" t="s">
        <v>12</v>
      </c>
      <c r="C7" s="8" t="s">
        <v>74</v>
      </c>
      <c r="D7" s="8" t="s">
        <v>75</v>
      </c>
      <c r="E7" s="7">
        <v>1</v>
      </c>
      <c r="F7" s="22">
        <v>0</v>
      </c>
      <c r="G7" s="22">
        <f>E7*F7</f>
        <v>0</v>
      </c>
      <c r="H7" s="8"/>
    </row>
    <row r="8" spans="1:10">
      <c r="A8" s="11" t="s">
        <v>76</v>
      </c>
      <c r="B8" s="7" t="s">
        <v>60</v>
      </c>
      <c r="C8" s="7" t="s">
        <v>77</v>
      </c>
      <c r="D8" s="7" t="s">
        <v>23</v>
      </c>
      <c r="E8" s="7">
        <v>1</v>
      </c>
      <c r="F8" s="22">
        <v>0</v>
      </c>
      <c r="G8" s="22">
        <f t="shared" ref="G8:G18" si="0">E8*F8</f>
        <v>0</v>
      </c>
      <c r="H8" s="8"/>
    </row>
    <row r="9" spans="1:10" ht="28.9">
      <c r="A9" s="11" t="s">
        <v>24</v>
      </c>
      <c r="B9" s="7" t="s">
        <v>60</v>
      </c>
      <c r="C9" s="7" t="s">
        <v>25</v>
      </c>
      <c r="D9" s="8" t="s">
        <v>26</v>
      </c>
      <c r="E9" s="7">
        <v>3</v>
      </c>
      <c r="F9" s="22">
        <v>0</v>
      </c>
      <c r="G9" s="22">
        <f t="shared" si="0"/>
        <v>0</v>
      </c>
      <c r="H9" s="8"/>
      <c r="I9" s="2"/>
      <c r="J9" s="2"/>
    </row>
    <row r="10" spans="1:10">
      <c r="A10" s="5" t="s">
        <v>78</v>
      </c>
      <c r="B10" s="7" t="s">
        <v>12</v>
      </c>
      <c r="C10" s="7" t="s">
        <v>79</v>
      </c>
      <c r="D10" s="7" t="s">
        <v>29</v>
      </c>
      <c r="E10" s="7">
        <v>1</v>
      </c>
      <c r="F10" s="22">
        <v>0</v>
      </c>
      <c r="G10" s="22">
        <f t="shared" si="0"/>
        <v>0</v>
      </c>
      <c r="H10" s="8"/>
    </row>
    <row r="11" spans="1:10">
      <c r="A11" s="11" t="s">
        <v>30</v>
      </c>
      <c r="B11" s="7" t="s">
        <v>12</v>
      </c>
      <c r="C11" s="7" t="s">
        <v>80</v>
      </c>
      <c r="D11" s="7" t="s">
        <v>32</v>
      </c>
      <c r="E11" s="7">
        <v>1</v>
      </c>
      <c r="F11" s="22">
        <v>0</v>
      </c>
      <c r="G11" s="22">
        <f t="shared" si="0"/>
        <v>0</v>
      </c>
      <c r="H11" s="8"/>
    </row>
    <row r="12" spans="1:10" ht="28.9">
      <c r="A12" s="11" t="s">
        <v>36</v>
      </c>
      <c r="B12" s="7" t="s">
        <v>12</v>
      </c>
      <c r="C12" s="7" t="s">
        <v>81</v>
      </c>
      <c r="D12" s="8" t="s">
        <v>82</v>
      </c>
      <c r="E12" s="7">
        <v>1</v>
      </c>
      <c r="F12" s="22">
        <v>0</v>
      </c>
      <c r="G12" s="22">
        <f t="shared" si="0"/>
        <v>0</v>
      </c>
      <c r="H12" s="8"/>
    </row>
    <row r="13" spans="1:10">
      <c r="A13" s="11" t="s">
        <v>40</v>
      </c>
      <c r="B13" s="7" t="s">
        <v>12</v>
      </c>
      <c r="C13" s="7" t="s">
        <v>41</v>
      </c>
      <c r="D13" s="7" t="s">
        <v>42</v>
      </c>
      <c r="E13" s="7">
        <v>2</v>
      </c>
      <c r="F13" s="22">
        <v>0</v>
      </c>
      <c r="G13" s="22">
        <f t="shared" si="0"/>
        <v>0</v>
      </c>
      <c r="H13" s="8"/>
    </row>
    <row r="14" spans="1:10">
      <c r="A14" s="5" t="s">
        <v>83</v>
      </c>
      <c r="B14" s="7" t="s">
        <v>84</v>
      </c>
      <c r="C14" s="7" t="s">
        <v>85</v>
      </c>
      <c r="D14" s="7" t="s">
        <v>86</v>
      </c>
      <c r="E14" s="7">
        <v>1</v>
      </c>
      <c r="F14" s="22">
        <v>0</v>
      </c>
      <c r="G14" s="22">
        <f t="shared" si="0"/>
        <v>0</v>
      </c>
      <c r="H14" s="6"/>
    </row>
    <row r="15" spans="1:10">
      <c r="A15" s="11" t="s">
        <v>87</v>
      </c>
      <c r="B15" s="7" t="s">
        <v>84</v>
      </c>
      <c r="C15" s="7" t="s">
        <v>88</v>
      </c>
      <c r="D15" s="7" t="s">
        <v>89</v>
      </c>
      <c r="E15" s="7">
        <v>1</v>
      </c>
      <c r="F15" s="22">
        <v>0</v>
      </c>
      <c r="G15" s="22">
        <f t="shared" si="0"/>
        <v>0</v>
      </c>
      <c r="H15" s="8"/>
    </row>
    <row r="16" spans="1:10">
      <c r="A16" s="11" t="s">
        <v>90</v>
      </c>
      <c r="B16" s="7" t="s">
        <v>84</v>
      </c>
      <c r="C16" s="18" t="s">
        <v>91</v>
      </c>
      <c r="D16" s="8" t="s">
        <v>92</v>
      </c>
      <c r="E16" s="7">
        <v>1</v>
      </c>
      <c r="F16" s="22">
        <v>0</v>
      </c>
      <c r="G16" s="22">
        <f t="shared" si="0"/>
        <v>0</v>
      </c>
      <c r="H16" s="8"/>
    </row>
    <row r="17" spans="1:8">
      <c r="A17" s="11" t="s">
        <v>93</v>
      </c>
      <c r="B17" s="7" t="s">
        <v>84</v>
      </c>
      <c r="C17" s="18" t="s">
        <v>94</v>
      </c>
      <c r="D17" s="8" t="s">
        <v>95</v>
      </c>
      <c r="E17" s="7">
        <v>1</v>
      </c>
      <c r="F17" s="22">
        <v>0</v>
      </c>
      <c r="G17" s="22">
        <f t="shared" si="0"/>
        <v>0</v>
      </c>
      <c r="H17" s="8"/>
    </row>
    <row r="18" spans="1:8">
      <c r="A18" s="5" t="s">
        <v>96</v>
      </c>
      <c r="B18" s="6" t="s">
        <v>12</v>
      </c>
      <c r="C18" s="6" t="s">
        <v>97</v>
      </c>
      <c r="D18" s="6" t="s">
        <v>98</v>
      </c>
      <c r="E18" s="6">
        <v>1</v>
      </c>
      <c r="F18" s="24">
        <v>0</v>
      </c>
      <c r="G18" s="24">
        <f t="shared" si="0"/>
        <v>0</v>
      </c>
      <c r="H18" s="6"/>
    </row>
    <row r="19" spans="1:8" ht="43.5">
      <c r="A19" s="5" t="s">
        <v>55</v>
      </c>
      <c r="B19" s="6" t="s">
        <v>56</v>
      </c>
      <c r="C19" s="6" t="s">
        <v>99</v>
      </c>
      <c r="D19" s="27" t="s">
        <v>58</v>
      </c>
      <c r="E19" s="33">
        <v>1</v>
      </c>
      <c r="F19" s="34">
        <v>0</v>
      </c>
      <c r="G19" s="34">
        <v>0</v>
      </c>
      <c r="H19" s="28"/>
    </row>
    <row r="20" spans="1:8" ht="57.75">
      <c r="A20" s="5" t="s">
        <v>100</v>
      </c>
      <c r="B20" s="6" t="s">
        <v>60</v>
      </c>
      <c r="C20" s="7" t="s">
        <v>61</v>
      </c>
      <c r="D20" s="32" t="s">
        <v>62</v>
      </c>
      <c r="E20" s="31">
        <v>1</v>
      </c>
      <c r="F20" s="29">
        <v>0</v>
      </c>
      <c r="G20" s="29">
        <v>0</v>
      </c>
      <c r="H20" s="28"/>
    </row>
    <row r="21" spans="1:8" ht="15.75">
      <c r="A21" s="54" t="s">
        <v>63</v>
      </c>
      <c r="B21" s="54"/>
      <c r="C21" s="54"/>
      <c r="D21" s="54"/>
      <c r="E21" s="55"/>
      <c r="F21" s="56"/>
      <c r="G21" s="30">
        <f>SUM(G7:G18)</f>
        <v>0</v>
      </c>
      <c r="H21" s="21"/>
    </row>
    <row r="22" spans="1:8" ht="15"/>
    <row r="23" spans="1:8" ht="15"/>
    <row r="24" spans="1:8" ht="15"/>
    <row r="25" spans="1:8" ht="15"/>
    <row r="26" spans="1:8" ht="15"/>
    <row r="27" spans="1:8" ht="15"/>
  </sheetData>
  <mergeCells count="4">
    <mergeCell ref="A3:D4"/>
    <mergeCell ref="E3:G4"/>
    <mergeCell ref="H3:H4"/>
    <mergeCell ref="A21:F21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9FBA-FE79-4F2C-8C90-FF9308C88794}">
  <sheetPr>
    <pageSetUpPr fitToPage="1"/>
  </sheetPr>
  <dimension ref="A1:J26"/>
  <sheetViews>
    <sheetView tabSelected="1" topLeftCell="A5" workbookViewId="0">
      <selection activeCell="C8" sqref="C8"/>
    </sheetView>
  </sheetViews>
  <sheetFormatPr defaultRowHeight="14.45"/>
  <cols>
    <col min="1" max="1" width="23.28515625" customWidth="1"/>
    <col min="2" max="2" width="13.7109375" bestFit="1" customWidth="1"/>
    <col min="3" max="3" width="29" bestFit="1" customWidth="1"/>
    <col min="4" max="4" width="53.28515625" bestFit="1" customWidth="1"/>
    <col min="8" max="8" width="38" bestFit="1" customWidth="1"/>
  </cols>
  <sheetData>
    <row r="1" spans="1:10" ht="15" thickBot="1">
      <c r="A1" s="1"/>
    </row>
    <row r="2" spans="1:10" ht="14.45" customHeight="1">
      <c r="A2" s="40" t="s">
        <v>0</v>
      </c>
      <c r="B2" s="41"/>
      <c r="C2" s="41"/>
      <c r="D2" s="42"/>
      <c r="E2" s="48" t="s">
        <v>101</v>
      </c>
      <c r="F2" s="49"/>
      <c r="G2" s="50"/>
      <c r="H2" s="46" t="s">
        <v>102</v>
      </c>
    </row>
    <row r="3" spans="1:10" ht="15" customHeight="1" thickBot="1">
      <c r="A3" s="43"/>
      <c r="B3" s="44"/>
      <c r="C3" s="44"/>
      <c r="D3" s="45"/>
      <c r="E3" s="51"/>
      <c r="F3" s="52"/>
      <c r="G3" s="53"/>
      <c r="H3" s="47"/>
    </row>
    <row r="4" spans="1:10">
      <c r="A4" s="1"/>
    </row>
    <row r="5" spans="1:10">
      <c r="A5" s="16" t="s">
        <v>73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70</v>
      </c>
      <c r="G5" s="16"/>
      <c r="H5" s="16" t="s">
        <v>10</v>
      </c>
    </row>
    <row r="6" spans="1:10" ht="43.15">
      <c r="A6" s="7" t="s">
        <v>11</v>
      </c>
      <c r="B6" s="7" t="s">
        <v>12</v>
      </c>
      <c r="C6" s="8" t="s">
        <v>74</v>
      </c>
      <c r="D6" s="8" t="s">
        <v>75</v>
      </c>
      <c r="E6" s="7">
        <v>1</v>
      </c>
      <c r="F6" s="22">
        <v>0</v>
      </c>
      <c r="G6" s="22">
        <v>0</v>
      </c>
      <c r="H6" s="8"/>
    </row>
    <row r="7" spans="1:10" ht="28.9">
      <c r="A7" s="7" t="s">
        <v>11</v>
      </c>
      <c r="B7" s="7" t="s">
        <v>12</v>
      </c>
      <c r="C7" s="8" t="s">
        <v>103</v>
      </c>
      <c r="D7" s="8" t="s">
        <v>104</v>
      </c>
      <c r="E7" s="7">
        <v>1</v>
      </c>
      <c r="F7" s="22">
        <v>0</v>
      </c>
      <c r="G7" s="22">
        <v>0</v>
      </c>
      <c r="H7" s="8"/>
    </row>
    <row r="8" spans="1:10">
      <c r="A8" s="11" t="s">
        <v>76</v>
      </c>
      <c r="B8" s="7" t="s">
        <v>60</v>
      </c>
      <c r="C8" s="7" t="s">
        <v>77</v>
      </c>
      <c r="D8" s="7" t="s">
        <v>23</v>
      </c>
      <c r="E8" s="7">
        <v>1</v>
      </c>
      <c r="F8" s="22">
        <v>0</v>
      </c>
      <c r="G8" s="22">
        <v>0</v>
      </c>
      <c r="H8" s="8"/>
    </row>
    <row r="9" spans="1:10" ht="28.9">
      <c r="A9" s="11" t="s">
        <v>24</v>
      </c>
      <c r="B9" s="7" t="s">
        <v>60</v>
      </c>
      <c r="C9" s="7" t="s">
        <v>25</v>
      </c>
      <c r="D9" s="8" t="s">
        <v>26</v>
      </c>
      <c r="E9" s="7">
        <v>3</v>
      </c>
      <c r="F9" s="22">
        <v>0</v>
      </c>
      <c r="G9" s="22">
        <v>0</v>
      </c>
      <c r="H9" s="8"/>
      <c r="I9" s="2"/>
      <c r="J9" s="2"/>
    </row>
    <row r="10" spans="1:10" ht="28.9">
      <c r="A10" s="11" t="s">
        <v>36</v>
      </c>
      <c r="B10" s="7" t="s">
        <v>12</v>
      </c>
      <c r="C10" s="7" t="s">
        <v>81</v>
      </c>
      <c r="D10" s="8" t="s">
        <v>82</v>
      </c>
      <c r="E10" s="7">
        <v>1</v>
      </c>
      <c r="F10" s="22">
        <v>0</v>
      </c>
      <c r="G10" s="22">
        <f t="shared" ref="G10:G17" si="0">E10*F10</f>
        <v>0</v>
      </c>
      <c r="H10" s="8"/>
    </row>
    <row r="11" spans="1:10">
      <c r="A11" s="11" t="s">
        <v>40</v>
      </c>
      <c r="B11" s="7" t="s">
        <v>12</v>
      </c>
      <c r="C11" s="7" t="s">
        <v>41</v>
      </c>
      <c r="D11" s="7" t="s">
        <v>42</v>
      </c>
      <c r="E11" s="7">
        <v>2</v>
      </c>
      <c r="F11" s="22">
        <v>0</v>
      </c>
      <c r="G11" s="22">
        <f t="shared" si="0"/>
        <v>0</v>
      </c>
      <c r="H11" s="8"/>
    </row>
    <row r="12" spans="1:10">
      <c r="A12" s="5" t="s">
        <v>83</v>
      </c>
      <c r="B12" s="7" t="s">
        <v>84</v>
      </c>
      <c r="C12" s="7" t="s">
        <v>85</v>
      </c>
      <c r="D12" s="7" t="s">
        <v>86</v>
      </c>
      <c r="E12" s="7">
        <v>1</v>
      </c>
      <c r="F12" s="22">
        <v>0</v>
      </c>
      <c r="G12" s="22">
        <v>0</v>
      </c>
      <c r="H12" s="6"/>
    </row>
    <row r="13" spans="1:10">
      <c r="A13" s="11" t="s">
        <v>87</v>
      </c>
      <c r="B13" s="7" t="s">
        <v>84</v>
      </c>
      <c r="C13" s="7" t="s">
        <v>88</v>
      </c>
      <c r="D13" s="7" t="s">
        <v>89</v>
      </c>
      <c r="E13" s="7">
        <v>1</v>
      </c>
      <c r="F13" s="22">
        <v>0</v>
      </c>
      <c r="G13" s="22">
        <f t="shared" si="0"/>
        <v>0</v>
      </c>
      <c r="H13" s="8"/>
    </row>
    <row r="14" spans="1:10">
      <c r="A14" s="11" t="s">
        <v>90</v>
      </c>
      <c r="B14" s="7" t="s">
        <v>84</v>
      </c>
      <c r="C14" s="18" t="s">
        <v>91</v>
      </c>
      <c r="D14" s="8" t="s">
        <v>92</v>
      </c>
      <c r="E14" s="7">
        <v>1</v>
      </c>
      <c r="F14" s="22">
        <v>0</v>
      </c>
      <c r="G14" s="22">
        <f t="shared" si="0"/>
        <v>0</v>
      </c>
      <c r="H14" s="8"/>
    </row>
    <row r="15" spans="1:10">
      <c r="A15" s="11" t="s">
        <v>93</v>
      </c>
      <c r="B15" s="7" t="s">
        <v>84</v>
      </c>
      <c r="C15" s="18" t="s">
        <v>94</v>
      </c>
      <c r="D15" s="8" t="s">
        <v>95</v>
      </c>
      <c r="E15" s="7">
        <v>1</v>
      </c>
      <c r="F15" s="22">
        <v>0</v>
      </c>
      <c r="G15" s="22">
        <f t="shared" si="0"/>
        <v>0</v>
      </c>
      <c r="H15" s="8"/>
    </row>
    <row r="16" spans="1:10">
      <c r="A16" s="5" t="s">
        <v>96</v>
      </c>
      <c r="B16" s="6" t="s">
        <v>12</v>
      </c>
      <c r="C16" s="6" t="s">
        <v>97</v>
      </c>
      <c r="D16" s="6" t="s">
        <v>98</v>
      </c>
      <c r="E16" s="6">
        <v>1</v>
      </c>
      <c r="F16" s="26">
        <v>0</v>
      </c>
      <c r="G16" s="22">
        <f t="shared" si="0"/>
        <v>0</v>
      </c>
      <c r="H16" s="6"/>
    </row>
    <row r="17" spans="1:8" ht="43.5">
      <c r="A17" s="11" t="s">
        <v>55</v>
      </c>
      <c r="B17" s="7" t="s">
        <v>56</v>
      </c>
      <c r="C17" s="7" t="s">
        <v>57</v>
      </c>
      <c r="D17" s="27" t="s">
        <v>58</v>
      </c>
      <c r="E17" s="7">
        <v>1</v>
      </c>
      <c r="F17" s="24">
        <v>0</v>
      </c>
      <c r="G17" s="24">
        <f t="shared" si="0"/>
        <v>0</v>
      </c>
      <c r="H17" s="14"/>
    </row>
    <row r="18" spans="1:8" ht="57.75">
      <c r="A18" s="11" t="s">
        <v>100</v>
      </c>
      <c r="B18" s="7" t="s">
        <v>60</v>
      </c>
      <c r="C18" s="7" t="s">
        <v>61</v>
      </c>
      <c r="D18" s="32" t="s">
        <v>62</v>
      </c>
      <c r="E18" s="36">
        <v>1</v>
      </c>
      <c r="F18" s="29">
        <v>0</v>
      </c>
      <c r="G18" s="29">
        <v>0</v>
      </c>
      <c r="H18" s="35"/>
    </row>
    <row r="19" spans="1:8" ht="15.75">
      <c r="A19" s="54" t="s">
        <v>63</v>
      </c>
      <c r="B19" s="54"/>
      <c r="C19" s="54"/>
      <c r="D19" s="54"/>
      <c r="E19" s="54"/>
      <c r="F19" s="56"/>
      <c r="G19" s="30">
        <f>SUM(G7:G17)</f>
        <v>0</v>
      </c>
      <c r="H19" s="21"/>
    </row>
    <row r="20" spans="1:8" ht="15"/>
    <row r="21" spans="1:8" ht="15"/>
    <row r="22" spans="1:8" ht="15"/>
    <row r="23" spans="1:8" ht="15"/>
    <row r="24" spans="1:8" ht="15"/>
    <row r="25" spans="1:8" ht="43.5">
      <c r="D25" s="37" t="s">
        <v>105</v>
      </c>
    </row>
    <row r="26" spans="1:8" ht="15"/>
  </sheetData>
  <mergeCells count="4">
    <mergeCell ref="A2:D3"/>
    <mergeCell ref="E2:G3"/>
    <mergeCell ref="H2:H3"/>
    <mergeCell ref="A19:F19"/>
  </mergeCell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CEA52F36D4F54690B90736D1361915" ma:contentTypeVersion="15" ma:contentTypeDescription="Utwórz nowy dokument." ma:contentTypeScope="" ma:versionID="c280c52cb41470aac859490b4914fb96">
  <xsd:schema xmlns:xsd="http://www.w3.org/2001/XMLSchema" xmlns:xs="http://www.w3.org/2001/XMLSchema" xmlns:p="http://schemas.microsoft.com/office/2006/metadata/properties" xmlns:ns2="81ef412e-f832-4092-9dd8-0fd46ae7ae59" xmlns:ns3="b5ef1fb7-fcd7-4f67-8f75-740a56c92eea" targetNamespace="http://schemas.microsoft.com/office/2006/metadata/properties" ma:root="true" ma:fieldsID="e7503d25a449e9cae532d759feaac027" ns2:_="" ns3:_="">
    <xsd:import namespace="81ef412e-f832-4092-9dd8-0fd46ae7ae59"/>
    <xsd:import namespace="b5ef1fb7-fcd7-4f67-8f75-740a56c92e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412e-f832-4092-9dd8-0fd46ae7ae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7c2df80-3412-43e1-8a36-fc84ee871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f1fb7-fcd7-4f67-8f75-740a56c92ee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121ecc7-7f09-4489-bf73-f009454a4494}" ma:internalName="TaxCatchAll" ma:showField="CatchAllData" ma:web="b5ef1fb7-fcd7-4f67-8f75-740a56c92e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ef1fb7-fcd7-4f67-8f75-740a56c92eea" xsi:nil="true"/>
    <lcf76f155ced4ddcb4097134ff3c332f xmlns="81ef412e-f832-4092-9dd8-0fd46ae7ae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E2E5FD-7BFC-4170-BFD9-EBDD78B3E05F}"/>
</file>

<file path=customXml/itemProps2.xml><?xml version="1.0" encoding="utf-8"?>
<ds:datastoreItem xmlns:ds="http://schemas.openxmlformats.org/officeDocument/2006/customXml" ds:itemID="{9188D0DB-7A4D-49C7-ABF6-A67C06B60D12}"/>
</file>

<file path=customXml/itemProps3.xml><?xml version="1.0" encoding="utf-8"?>
<ds:datastoreItem xmlns:ds="http://schemas.openxmlformats.org/officeDocument/2006/customXml" ds:itemID="{DF6F4D94-D695-4699-B3F3-0591F6722E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Maja Kostrzewska</dc:creator>
  <cp:keywords/>
  <dc:description/>
  <cp:lastModifiedBy>Mateusz Popczyk</cp:lastModifiedBy>
  <cp:revision/>
  <dcterms:created xsi:type="dcterms:W3CDTF">2025-06-03T07:36:01Z</dcterms:created>
  <dcterms:modified xsi:type="dcterms:W3CDTF">2026-03-23T11:22:26Z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0x01010031CEA52F36D4F54690B90736D1361915</vt:lpwstr>
  </property>
  <property fmtid="{D5CDD505-2E9C-101B-9397-08002B2CF9AE}" pid="3" name="MediaServiceImageTags">
    <vt:lpwstr/>
  </property>
</Properties>
</file>